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fichiers\DocsCROUS\E-RESTO\ACHAT\Achat FFL 1G 2026\2- BPU\"/>
    </mc:Choice>
  </mc:AlternateContent>
  <xr:revisionPtr revIDLastSave="0" documentId="13_ncr:1_{A2929C0A-F7A9-4940-ABC6-52FBF0FD984D}" xr6:coauthVersionLast="47" xr6:coauthVersionMax="47" xr10:uidLastSave="{00000000-0000-0000-0000-000000000000}"/>
  <bookViews>
    <workbookView xWindow="-120" yWindow="-120" windowWidth="29040" windowHeight="15720" activeTab="1" xr2:uid="{509491C3-E7F7-4157-916B-88935B0FE5A8}"/>
  </bookViews>
  <sheets>
    <sheet name="Lot 3 1EG BIO Bas Rhin" sheetId="1" r:id="rId1"/>
    <sheet name="AIDE" sheetId="2" r:id="rId2"/>
  </sheets>
  <definedNames>
    <definedName name="_xlnm._FilterDatabase" localSheetId="0" hidden="1">'Lot 3 1EG BIO Bas Rhin'!$A$9:$Z$33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11" i="1" l="1"/>
  <c r="J11" i="1" s="1"/>
  <c r="M11" i="1" s="1"/>
  <c r="Z12" i="1"/>
  <c r="Z13" i="1"/>
  <c r="Z14" i="1"/>
  <c r="Z15" i="1"/>
  <c r="Z16" i="1"/>
  <c r="J16" i="1" s="1"/>
  <c r="M16" i="1" s="1"/>
  <c r="Z17" i="1"/>
  <c r="Z18" i="1"/>
  <c r="Z19" i="1"/>
  <c r="Z20" i="1"/>
  <c r="J20" i="1" s="1"/>
  <c r="M20" i="1" s="1"/>
  <c r="Z21" i="1"/>
  <c r="Z22" i="1"/>
  <c r="Z23" i="1"/>
  <c r="J23" i="1" s="1"/>
  <c r="M23" i="1" s="1"/>
  <c r="Z24" i="1"/>
  <c r="Z25" i="1"/>
  <c r="Z26" i="1"/>
  <c r="Z27" i="1"/>
  <c r="J27" i="1" s="1"/>
  <c r="M27" i="1" s="1"/>
  <c r="Z28" i="1"/>
  <c r="J28" i="1" s="1"/>
  <c r="M28" i="1" s="1"/>
  <c r="Z29" i="1"/>
  <c r="Z30" i="1"/>
  <c r="Z10" i="1"/>
  <c r="J30" i="1"/>
  <c r="M30" i="1" s="1"/>
  <c r="J29" i="1"/>
  <c r="M29" i="1" s="1"/>
  <c r="J25" i="1"/>
  <c r="M25" i="1" s="1"/>
  <c r="J24" i="1"/>
  <c r="M24" i="1" s="1"/>
  <c r="J21" i="1"/>
  <c r="M21" i="1" s="1"/>
  <c r="J19" i="1"/>
  <c r="M19" i="1" s="1"/>
  <c r="J17" i="1"/>
  <c r="M17" i="1" s="1"/>
  <c r="J13" i="1"/>
  <c r="M13" i="1" s="1"/>
  <c r="J12" i="1"/>
  <c r="M12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J15" i="1" l="1"/>
  <c r="M15" i="1" s="1"/>
  <c r="J10" i="1"/>
  <c r="M10" i="1" s="1"/>
  <c r="J14" i="1"/>
  <c r="M14" i="1" s="1"/>
  <c r="J18" i="1"/>
  <c r="M18" i="1" s="1"/>
  <c r="M31" i="1" s="1"/>
  <c r="J22" i="1"/>
  <c r="M22" i="1" s="1"/>
  <c r="J26" i="1"/>
  <c r="M26" i="1" s="1"/>
  <c r="M32" i="1" l="1"/>
  <c r="M33" i="1" s="1"/>
</calcChain>
</file>

<file path=xl/sharedStrings.xml><?xml version="1.0" encoding="utf-8"?>
<sst xmlns="http://schemas.openxmlformats.org/spreadsheetml/2006/main" count="171" uniqueCount="90">
  <si>
    <r>
      <rPr>
        <sz val="12"/>
        <rFont val="Arial"/>
        <family val="2"/>
      </rPr>
      <t xml:space="preserve">BORDEREAU DES PRIX UNITAIRES (BPU) - </t>
    </r>
    <r>
      <rPr>
        <b/>
        <sz val="12"/>
        <rFont val="Arial"/>
        <family val="2"/>
      </rPr>
      <t xml:space="preserve">LOT 3
           Fourniture et livraison de fruits, herbes et légumes biologiques de 1ère gamme -sites du Bas-Rhin </t>
    </r>
  </si>
  <si>
    <t>Le soumissionnaire devra compléter chaque ligne du bordereau sans aucune omission et sans y apporter aucune modification</t>
  </si>
  <si>
    <t>Saisonnalité (mois)</t>
  </si>
  <si>
    <t>ligne</t>
  </si>
  <si>
    <t>Type</t>
  </si>
  <si>
    <t xml:space="preserve">DESIGNATION DES PRODUITS
</t>
  </si>
  <si>
    <t>EGALIM DEMANDE</t>
  </si>
  <si>
    <t>EGALIM PROPOSE</t>
  </si>
  <si>
    <t>CATEGORIE</t>
  </si>
  <si>
    <t>CALIBRE CHOIX 1</t>
  </si>
  <si>
    <t>Conditionnement à préciser</t>
  </si>
  <si>
    <t>Unité de facturation</t>
  </si>
  <si>
    <t>Quantité demandé selon période selectionné</t>
  </si>
  <si>
    <t>Prix unitaire HT
pour 3 mois de la remise de l'offre</t>
  </si>
  <si>
    <t>Quantité annuelle estimée</t>
  </si>
  <si>
    <t>Montant  global HT</t>
  </si>
  <si>
    <t>J</t>
  </si>
  <si>
    <t>F</t>
  </si>
  <si>
    <t>M</t>
  </si>
  <si>
    <t>A</t>
  </si>
  <si>
    <t>S</t>
  </si>
  <si>
    <t>O</t>
  </si>
  <si>
    <t>N</t>
  </si>
  <si>
    <t>D</t>
  </si>
  <si>
    <t>Somme% mois choisis</t>
  </si>
  <si>
    <t>FRUIT</t>
  </si>
  <si>
    <t>ANANAS BIO 1EG</t>
  </si>
  <si>
    <t>BIO</t>
  </si>
  <si>
    <t>CAT 1</t>
  </si>
  <si>
    <t>9/11(900 à 1100 g)</t>
  </si>
  <si>
    <t xml:space="preserve">kg </t>
  </si>
  <si>
    <t>BANANE BIO 1EG</t>
  </si>
  <si>
    <t>20 cm et plus</t>
  </si>
  <si>
    <t>CLEMENTINE BIO 1EG</t>
  </si>
  <si>
    <t>8 (39/46 mm)</t>
  </si>
  <si>
    <t>FRAISE BIO 1EG</t>
  </si>
  <si>
    <t>18 mm</t>
  </si>
  <si>
    <t>KIWI BIO 1EG</t>
  </si>
  <si>
    <t>85/95 g</t>
  </si>
  <si>
    <t>pièce</t>
  </si>
  <si>
    <t>MELON BIO 1EG</t>
  </si>
  <si>
    <t>470g inclus à 600 exclu</t>
  </si>
  <si>
    <t>NECTARINE JNE BIO 1EG</t>
  </si>
  <si>
    <t>ORANGE BIO 1EG</t>
  </si>
  <si>
    <t>6 (70/80mm)=150/200 g</t>
  </si>
  <si>
    <t>PASTEQUE BIO 1EG</t>
  </si>
  <si>
    <t>PECHE JNE BIO 1EG</t>
  </si>
  <si>
    <t>POIRE KG BIO 1EG</t>
  </si>
  <si>
    <t>65/70 mm</t>
  </si>
  <si>
    <t>POMME BICOLOR KG BIO 1EG</t>
  </si>
  <si>
    <t>65/70</t>
  </si>
  <si>
    <t>RHUBARBE BIO 1EG</t>
  </si>
  <si>
    <t>LEGUME</t>
  </si>
  <si>
    <t>CAROTTE BIO 1EG</t>
  </si>
  <si>
    <t>CHOU BLC BIO 1EG</t>
  </si>
  <si>
    <t>CHOU RGE KG BIO 1EG</t>
  </si>
  <si>
    <t>CONCOMBRE KG BIO 1EG</t>
  </si>
  <si>
    <t>400/500 g</t>
  </si>
  <si>
    <t>COURGETTE BIO 1EG</t>
  </si>
  <si>
    <t>TOMATE BIO 1EG</t>
  </si>
  <si>
    <t>47/57 mm</t>
  </si>
  <si>
    <t>AROMATE</t>
  </si>
  <si>
    <t>OIGNON JNE BIO 1EG</t>
  </si>
  <si>
    <t>SALADE</t>
  </si>
  <si>
    <t>SAL BATAVIA PIECE BIO 1EG</t>
  </si>
  <si>
    <t>+ 400 g</t>
  </si>
  <si>
    <t xml:space="preserve">Montant total HT </t>
  </si>
  <si>
    <t>FRAIS DE PORT POUR COMMANDE &lt; 100 € HT:</t>
  </si>
  <si>
    <t>….......</t>
  </si>
  <si>
    <t>€ HT</t>
  </si>
  <si>
    <t>Montant TVA 5,5%</t>
  </si>
  <si>
    <t xml:space="preserve">Montant Total TTC </t>
  </si>
  <si>
    <t>Toute ligne dont le prix unitaire ne sera pas renseigné rendra l'offre irrégulière.(Sauf quantité à 0)</t>
  </si>
  <si>
    <t>Colonne E</t>
  </si>
  <si>
    <t>Vous pouvez indiquer un autre label (Egalim), ou si le produit n'est pas disponible pour la période en label le préciser en C (C pour conventionnel).</t>
  </si>
  <si>
    <t>Colonne K</t>
  </si>
  <si>
    <t>Colonne L</t>
  </si>
  <si>
    <r>
      <t xml:space="preserve">Vous indique </t>
    </r>
    <r>
      <rPr>
        <b/>
        <sz val="11"/>
        <color theme="1"/>
        <rFont val="Aptos Narrow"/>
        <family val="2"/>
        <scheme val="minor"/>
      </rPr>
      <t>la quantité</t>
    </r>
    <r>
      <rPr>
        <sz val="11"/>
        <color theme="1"/>
        <rFont val="Aptos Narrow"/>
        <family val="2"/>
        <scheme val="minor"/>
      </rPr>
      <t xml:space="preserve"> pour laquelle vous proposerez un tarif en fonction de la période demandé (Cellule en bleu dans l'entête de la saisonnalité).</t>
    </r>
  </si>
  <si>
    <r>
      <t>Pour</t>
    </r>
    <r>
      <rPr>
        <b/>
        <sz val="11"/>
        <color theme="1"/>
        <rFont val="Aptos Narrow"/>
        <family val="2"/>
        <scheme val="minor"/>
      </rPr>
      <t xml:space="preserve"> les quantité à 0 </t>
    </r>
    <r>
      <rPr>
        <sz val="11"/>
        <color theme="1"/>
        <rFont val="Aptos Narrow"/>
        <family val="2"/>
        <scheme val="minor"/>
      </rPr>
      <t>il ne faut pas mettre de tarif, la colonne n'est pas filtrée pour vous permettre de voir la globalité de nos besoins.</t>
    </r>
  </si>
  <si>
    <t>Colonne M</t>
  </si>
  <si>
    <t>Indique les volumes annuels estimés</t>
  </si>
  <si>
    <t>Pourcentage des volumes estimé par mois</t>
  </si>
  <si>
    <t>Totalise le % des volumes pour la période demandé</t>
  </si>
  <si>
    <t>Colonne H</t>
  </si>
  <si>
    <t>Indiquer les conditionnements minimum, et si nécessaire, des modification des indications des colonnes G, H et I.</t>
  </si>
  <si>
    <t>Colonne J</t>
  </si>
  <si>
    <r>
      <t xml:space="preserve">Indiquer vos </t>
    </r>
    <r>
      <rPr>
        <b/>
        <sz val="11"/>
        <color theme="1"/>
        <rFont val="Aptos Narrow"/>
        <family val="2"/>
        <scheme val="minor"/>
      </rPr>
      <t>tarifs en HT</t>
    </r>
    <r>
      <rPr>
        <sz val="11"/>
        <color theme="1"/>
        <rFont val="Aptos Narrow"/>
        <family val="2"/>
        <scheme val="minor"/>
      </rPr>
      <t xml:space="preserve"> sans omettre aucune ligne (Rappel,</t>
    </r>
    <r>
      <rPr>
        <b/>
        <sz val="11"/>
        <color theme="1"/>
        <rFont val="Aptos Narrow"/>
        <family val="2"/>
        <scheme val="minor"/>
      </rPr>
      <t xml:space="preserve"> sauf pour les quantité à 0 de la colonne J</t>
    </r>
    <r>
      <rPr>
        <sz val="11"/>
        <color theme="1"/>
        <rFont val="Aptos Narrow"/>
        <family val="2"/>
        <scheme val="minor"/>
      </rPr>
      <t>)</t>
    </r>
  </si>
  <si>
    <t>Totalise quantité demandée pour la période X Prix unitaire HT renseigné en colonne K</t>
  </si>
  <si>
    <t>Colonne N à Y</t>
  </si>
  <si>
    <t>Colonne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</si>
</sst>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u/>
      <sz val="11"/>
      <color theme="1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2" fillId="2" borderId="0" xfId="0" applyFont="1" applyFill="1" applyAlignment="1">
      <alignment vertical="center" wrapText="1"/>
    </xf>
    <xf numFmtId="0" fontId="4" fillId="0" borderId="0" xfId="0" applyFont="1"/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/>
    </xf>
    <xf numFmtId="1" fontId="10" fillId="6" borderId="6" xfId="0" applyNumberFormat="1" applyFont="1" applyFill="1" applyBorder="1" applyAlignment="1">
      <alignment horizontal="right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164" fontId="9" fillId="6" borderId="8" xfId="0" applyNumberFormat="1" applyFont="1" applyFill="1" applyBorder="1" applyAlignment="1">
      <alignment horizontal="right" vertical="center"/>
    </xf>
    <xf numFmtId="10" fontId="4" fillId="6" borderId="9" xfId="0" applyNumberFormat="1" applyFont="1" applyFill="1" applyBorder="1" applyAlignment="1">
      <alignment horizontal="right" vertical="center"/>
    </xf>
    <xf numFmtId="10" fontId="4" fillId="6" borderId="5" xfId="0" applyNumberFormat="1" applyFont="1" applyFill="1" applyBorder="1" applyAlignment="1">
      <alignment horizontal="right" vertical="center"/>
    </xf>
    <xf numFmtId="10" fontId="0" fillId="8" borderId="0" xfId="0" applyNumberFormat="1" applyFill="1"/>
    <xf numFmtId="1" fontId="0" fillId="0" borderId="0" xfId="0" applyNumberFormat="1"/>
    <xf numFmtId="0" fontId="9" fillId="6" borderId="6" xfId="0" applyFont="1" applyFill="1" applyBorder="1" applyAlignment="1">
      <alignment vertical="center" wrapText="1"/>
    </xf>
    <xf numFmtId="10" fontId="4" fillId="6" borderId="9" xfId="0" applyNumberFormat="1" applyFont="1" applyFill="1" applyBorder="1" applyAlignment="1">
      <alignment vertical="center"/>
    </xf>
    <xf numFmtId="10" fontId="4" fillId="6" borderId="5" xfId="0" applyNumberFormat="1" applyFont="1" applyFill="1" applyBorder="1" applyAlignment="1">
      <alignment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/>
    </xf>
    <xf numFmtId="164" fontId="6" fillId="9" borderId="7" xfId="0" applyNumberFormat="1" applyFont="1" applyFill="1" applyBorder="1" applyAlignment="1">
      <alignment horizontal="center" vertical="center" wrapText="1"/>
    </xf>
    <xf numFmtId="164" fontId="9" fillId="9" borderId="8" xfId="0" applyNumberFormat="1" applyFont="1" applyFill="1" applyBorder="1" applyAlignment="1">
      <alignment horizontal="right" vertical="center"/>
    </xf>
    <xf numFmtId="10" fontId="4" fillId="9" borderId="9" xfId="0" applyNumberFormat="1" applyFont="1" applyFill="1" applyBorder="1" applyAlignment="1">
      <alignment vertical="center"/>
    </xf>
    <xf numFmtId="10" fontId="4" fillId="9" borderId="5" xfId="0" applyNumberFormat="1" applyFont="1" applyFill="1" applyBorder="1" applyAlignment="1">
      <alignment vertical="center"/>
    </xf>
    <xf numFmtId="0" fontId="9" fillId="9" borderId="5" xfId="0" applyFont="1" applyFill="1" applyBorder="1" applyAlignment="1">
      <alignment vertical="center" wrapText="1"/>
    </xf>
    <xf numFmtId="0" fontId="9" fillId="10" borderId="6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/>
    </xf>
    <xf numFmtId="164" fontId="6" fillId="10" borderId="7" xfId="0" applyNumberFormat="1" applyFont="1" applyFill="1" applyBorder="1" applyAlignment="1">
      <alignment horizontal="center" vertical="center" wrapText="1"/>
    </xf>
    <xf numFmtId="164" fontId="9" fillId="10" borderId="8" xfId="0" applyNumberFormat="1" applyFont="1" applyFill="1" applyBorder="1" applyAlignment="1">
      <alignment horizontal="right" vertical="center"/>
    </xf>
    <xf numFmtId="10" fontId="4" fillId="10" borderId="9" xfId="0" applyNumberFormat="1" applyFont="1" applyFill="1" applyBorder="1" applyAlignment="1">
      <alignment vertical="center"/>
    </xf>
    <xf numFmtId="10" fontId="4" fillId="10" borderId="5" xfId="0" applyNumberFormat="1" applyFont="1" applyFill="1" applyBorder="1" applyAlignment="1">
      <alignment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horizontal="right" vertical="center"/>
    </xf>
    <xf numFmtId="10" fontId="4" fillId="7" borderId="9" xfId="0" applyNumberFormat="1" applyFont="1" applyFill="1" applyBorder="1" applyAlignment="1">
      <alignment vertical="center"/>
    </xf>
    <xf numFmtId="10" fontId="4" fillId="7" borderId="5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11" fillId="0" borderId="1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11" borderId="12" xfId="0" applyFont="1" applyFill="1" applyBorder="1" applyAlignment="1">
      <alignment vertical="center"/>
    </xf>
    <xf numFmtId="0" fontId="13" fillId="11" borderId="6" xfId="0" applyFont="1" applyFill="1" applyBorder="1" applyAlignment="1">
      <alignment vertical="center"/>
    </xf>
    <xf numFmtId="164" fontId="11" fillId="0" borderId="14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164" fontId="11" fillId="0" borderId="17" xfId="0" applyNumberFormat="1" applyFont="1" applyBorder="1" applyAlignment="1">
      <alignment horizontal="right" vertical="center"/>
    </xf>
    <xf numFmtId="10" fontId="0" fillId="0" borderId="0" xfId="0" applyNumberFormat="1"/>
    <xf numFmtId="3" fontId="4" fillId="6" borderId="5" xfId="0" applyNumberFormat="1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/>
    </xf>
    <xf numFmtId="1" fontId="10" fillId="9" borderId="6" xfId="0" applyNumberFormat="1" applyFont="1" applyFill="1" applyBorder="1" applyAlignment="1">
      <alignment horizontal="right" vertical="center" wrapText="1"/>
    </xf>
    <xf numFmtId="3" fontId="4" fillId="9" borderId="5" xfId="0" applyNumberFormat="1" applyFont="1" applyFill="1" applyBorder="1" applyAlignment="1">
      <alignment horizontal="center" vertical="center"/>
    </xf>
    <xf numFmtId="3" fontId="9" fillId="9" borderId="5" xfId="0" applyNumberFormat="1" applyFont="1" applyFill="1" applyBorder="1" applyAlignment="1">
      <alignment horizontal="center" vertical="center"/>
    </xf>
    <xf numFmtId="1" fontId="10" fillId="10" borderId="6" xfId="0" applyNumberFormat="1" applyFont="1" applyFill="1" applyBorder="1" applyAlignment="1">
      <alignment horizontal="right" vertical="center" wrapText="1"/>
    </xf>
    <xf numFmtId="3" fontId="4" fillId="10" borderId="5" xfId="0" applyNumberFormat="1" applyFont="1" applyFill="1" applyBorder="1" applyAlignment="1">
      <alignment horizontal="center" vertical="center"/>
    </xf>
    <xf numFmtId="1" fontId="10" fillId="7" borderId="6" xfId="0" applyNumberFormat="1" applyFont="1" applyFill="1" applyBorder="1" applyAlignment="1">
      <alignment horizontal="right" vertical="center" wrapText="1"/>
    </xf>
    <xf numFmtId="3" fontId="4" fillId="7" borderId="5" xfId="0" applyNumberFormat="1" applyFont="1" applyFill="1" applyBorder="1" applyAlignment="1">
      <alignment horizontal="center" vertical="center"/>
    </xf>
    <xf numFmtId="0" fontId="14" fillId="0" borderId="0" xfId="1"/>
    <xf numFmtId="0" fontId="6" fillId="4" borderId="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 wrapText="1"/>
    </xf>
    <xf numFmtId="0" fontId="13" fillId="11" borderId="12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39688</xdr:rowOff>
    </xdr:from>
    <xdr:to>
      <xdr:col>2</xdr:col>
      <xdr:colOff>180975</xdr:colOff>
      <xdr:row>3</xdr:row>
      <xdr:rowOff>156044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CAF230-F770-4C15-BA7B-C69E64F40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39688"/>
          <a:ext cx="1524000" cy="66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6F29-3A96-4254-BB36-A98DA0BB1F82}">
  <sheetPr>
    <tabColor rgb="FF00B0F0"/>
  </sheetPr>
  <dimension ref="A1:Z39"/>
  <sheetViews>
    <sheetView topLeftCell="B1" zoomScale="80" zoomScaleNormal="80" workbookViewId="0">
      <selection activeCell="Z10" sqref="Z10:Z30"/>
    </sheetView>
  </sheetViews>
  <sheetFormatPr baseColWidth="10" defaultRowHeight="15" x14ac:dyDescent="0.25"/>
  <cols>
    <col min="3" max="3" width="47.42578125" bestFit="1" customWidth="1"/>
    <col min="4" max="6" width="12.140625" customWidth="1"/>
    <col min="7" max="7" width="21.85546875" customWidth="1"/>
    <col min="8" max="8" width="12.42578125" customWidth="1"/>
    <col min="9" max="9" width="11.42578125" customWidth="1"/>
    <col min="10" max="10" width="14.42578125" customWidth="1"/>
    <col min="11" max="11" width="11" customWidth="1"/>
    <col min="12" max="12" width="10.28515625" customWidth="1"/>
    <col min="13" max="13" width="16.7109375" customWidth="1"/>
    <col min="14" max="14" width="10" customWidth="1"/>
    <col min="15" max="15" width="9.7109375" customWidth="1"/>
    <col min="16" max="16" width="9.85546875" customWidth="1"/>
    <col min="17" max="17" width="9.42578125" customWidth="1"/>
    <col min="18" max="18" width="9.140625" customWidth="1"/>
    <col min="19" max="19" width="8.7109375" customWidth="1"/>
    <col min="20" max="20" width="8" customWidth="1"/>
    <col min="21" max="21" width="8.140625" customWidth="1"/>
    <col min="22" max="22" width="9.140625" customWidth="1"/>
    <col min="23" max="23" width="11.28515625" customWidth="1"/>
    <col min="24" max="24" width="7.7109375" customWidth="1"/>
    <col min="25" max="25" width="10.85546875" customWidth="1"/>
  </cols>
  <sheetData>
    <row r="1" spans="1:26" ht="14.4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1"/>
      <c r="K1" s="1"/>
      <c r="L1" s="1"/>
      <c r="M1" s="1"/>
      <c r="N1" s="1"/>
      <c r="O1" s="1"/>
      <c r="P1" s="2"/>
      <c r="Q1" s="2"/>
      <c r="R1" s="2"/>
      <c r="S1" s="2"/>
      <c r="T1" s="2"/>
    </row>
    <row r="2" spans="1:26" ht="14.45" customHeight="1" x14ac:dyDescent="0.25">
      <c r="A2" s="87"/>
      <c r="B2" s="88"/>
      <c r="C2" s="88"/>
      <c r="D2" s="88"/>
      <c r="E2" s="88"/>
      <c r="F2" s="88"/>
      <c r="G2" s="88"/>
      <c r="H2" s="88"/>
      <c r="I2" s="88"/>
      <c r="J2" s="1"/>
      <c r="K2" s="1"/>
      <c r="L2" s="1"/>
      <c r="M2" s="1"/>
      <c r="N2" s="1"/>
      <c r="O2" s="1"/>
      <c r="P2" s="2"/>
      <c r="Q2" s="2"/>
      <c r="R2" s="2"/>
      <c r="S2" s="2"/>
      <c r="T2" s="2"/>
    </row>
    <row r="3" spans="1:26" ht="14.45" customHeight="1" x14ac:dyDescent="0.25">
      <c r="A3" s="87"/>
      <c r="B3" s="88"/>
      <c r="C3" s="88"/>
      <c r="D3" s="88"/>
      <c r="E3" s="88"/>
      <c r="F3" s="88"/>
      <c r="G3" s="88"/>
      <c r="H3" s="88"/>
      <c r="I3" s="88"/>
      <c r="J3" s="1"/>
      <c r="K3" s="1"/>
      <c r="L3" s="1"/>
      <c r="M3" s="1"/>
      <c r="N3" s="1"/>
      <c r="O3" s="1"/>
      <c r="P3" s="2"/>
      <c r="Q3" s="2"/>
      <c r="R3" s="2"/>
      <c r="S3" s="2"/>
      <c r="T3" s="2"/>
    </row>
    <row r="4" spans="1:26" ht="14.45" customHeight="1" x14ac:dyDescent="0.25">
      <c r="A4" s="89"/>
      <c r="B4" s="90"/>
      <c r="C4" s="90"/>
      <c r="D4" s="90"/>
      <c r="E4" s="90"/>
      <c r="F4" s="90"/>
      <c r="G4" s="90"/>
      <c r="H4" s="90"/>
      <c r="I4" s="90"/>
      <c r="J4" s="1"/>
      <c r="K4" s="1"/>
      <c r="L4" s="1"/>
      <c r="M4" s="1"/>
      <c r="N4" s="1"/>
      <c r="O4" s="1"/>
      <c r="P4" s="2"/>
      <c r="Q4" s="2"/>
      <c r="R4" s="2"/>
      <c r="S4" s="2"/>
      <c r="T4" s="2"/>
    </row>
    <row r="5" spans="1:26" x14ac:dyDescent="0.25">
      <c r="A5" s="91" t="s">
        <v>1</v>
      </c>
      <c r="B5" s="91"/>
      <c r="C5" s="91"/>
      <c r="D5" s="91"/>
      <c r="E5" s="91"/>
      <c r="F5" s="91"/>
      <c r="G5" s="91"/>
      <c r="H5" s="91"/>
      <c r="I5" s="91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6" x14ac:dyDescent="0.25">
      <c r="A6" s="92" t="s">
        <v>72</v>
      </c>
      <c r="B6" s="92"/>
      <c r="C6" s="92"/>
      <c r="D6" s="92"/>
      <c r="E6" s="92"/>
      <c r="F6" s="92"/>
      <c r="G6" s="92"/>
      <c r="H6" s="92"/>
      <c r="I6" s="9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6" x14ac:dyDescent="0.25">
      <c r="A7" s="92"/>
      <c r="B7" s="92"/>
      <c r="C7" s="92"/>
      <c r="D7" s="92"/>
      <c r="E7" s="92"/>
      <c r="F7" s="92"/>
      <c r="G7" s="92"/>
      <c r="H7" s="92"/>
      <c r="I7" s="9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6" ht="23.1" customHeight="1" x14ac:dyDescent="0.25">
      <c r="A8" s="3"/>
      <c r="B8" s="4"/>
      <c r="C8" s="3"/>
      <c r="D8" s="5"/>
      <c r="E8" s="3"/>
      <c r="F8" s="3"/>
      <c r="G8" s="3"/>
      <c r="H8" s="6"/>
      <c r="I8" s="3"/>
      <c r="J8" s="3"/>
      <c r="K8" s="3"/>
      <c r="L8" s="7"/>
      <c r="M8" s="3"/>
      <c r="N8" s="78" t="s">
        <v>2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ht="72.95" customHeight="1" x14ac:dyDescent="0.25">
      <c r="A9" s="8" t="s">
        <v>3</v>
      </c>
      <c r="B9" s="8" t="s">
        <v>4</v>
      </c>
      <c r="C9" s="8" t="s">
        <v>5</v>
      </c>
      <c r="D9" s="8" t="s">
        <v>6</v>
      </c>
      <c r="E9" s="9" t="s">
        <v>7</v>
      </c>
      <c r="F9" s="8" t="s">
        <v>8</v>
      </c>
      <c r="G9" s="8" t="s">
        <v>9</v>
      </c>
      <c r="H9" s="9" t="s">
        <v>10</v>
      </c>
      <c r="I9" s="8" t="s">
        <v>11</v>
      </c>
      <c r="J9" s="10" t="s">
        <v>12</v>
      </c>
      <c r="K9" s="11" t="s">
        <v>13</v>
      </c>
      <c r="L9" s="12" t="s">
        <v>14</v>
      </c>
      <c r="M9" s="8" t="s">
        <v>15</v>
      </c>
      <c r="N9" s="8" t="s">
        <v>16</v>
      </c>
      <c r="O9" s="8" t="s">
        <v>17</v>
      </c>
      <c r="P9" s="8" t="s">
        <v>18</v>
      </c>
      <c r="Q9" s="13" t="s">
        <v>19</v>
      </c>
      <c r="R9" s="13" t="s">
        <v>18</v>
      </c>
      <c r="S9" s="13" t="s">
        <v>16</v>
      </c>
      <c r="T9" s="13" t="s">
        <v>16</v>
      </c>
      <c r="U9" s="13" t="s">
        <v>19</v>
      </c>
      <c r="V9" s="13" t="s">
        <v>20</v>
      </c>
      <c r="W9" s="14" t="s">
        <v>21</v>
      </c>
      <c r="X9" s="13" t="s">
        <v>22</v>
      </c>
      <c r="Y9" s="13" t="s">
        <v>23</v>
      </c>
      <c r="Z9" s="14" t="s">
        <v>24</v>
      </c>
    </row>
    <row r="10" spans="1:26" x14ac:dyDescent="0.25">
      <c r="A10" s="15">
        <v>1</v>
      </c>
      <c r="B10" s="15" t="s">
        <v>25</v>
      </c>
      <c r="C10" s="16" t="s">
        <v>26</v>
      </c>
      <c r="D10" s="17" t="s">
        <v>27</v>
      </c>
      <c r="E10" s="17"/>
      <c r="F10" s="17" t="s">
        <v>28</v>
      </c>
      <c r="G10" s="18" t="s">
        <v>29</v>
      </c>
      <c r="H10" s="19"/>
      <c r="I10" s="19" t="s">
        <v>30</v>
      </c>
      <c r="J10" s="20">
        <f>L10*Z10</f>
        <v>316.88290691564606</v>
      </c>
      <c r="K10" s="30">
        <v>0</v>
      </c>
      <c r="L10" s="68">
        <v>1600</v>
      </c>
      <c r="M10" s="22">
        <f>J10*K10</f>
        <v>0</v>
      </c>
      <c r="N10" s="23">
        <v>0</v>
      </c>
      <c r="O10" s="24">
        <v>0</v>
      </c>
      <c r="P10" s="24">
        <v>0</v>
      </c>
      <c r="Q10" s="24">
        <v>0</v>
      </c>
      <c r="R10" s="24">
        <v>1.8996806919687966E-2</v>
      </c>
      <c r="S10" s="24">
        <v>0</v>
      </c>
      <c r="T10" s="24">
        <v>0</v>
      </c>
      <c r="U10" s="24">
        <v>0</v>
      </c>
      <c r="V10" s="24">
        <v>0.23736577610713661</v>
      </c>
      <c r="W10" s="24">
        <v>0.19805181682227879</v>
      </c>
      <c r="X10" s="24">
        <v>0.28158387561806986</v>
      </c>
      <c r="Y10" s="24">
        <v>0.26400172453282672</v>
      </c>
      <c r="Z10" s="25">
        <f>W10</f>
        <v>0.19805181682227879</v>
      </c>
    </row>
    <row r="11" spans="1:26" x14ac:dyDescent="0.25">
      <c r="A11" s="15">
        <f>A10+1</f>
        <v>2</v>
      </c>
      <c r="B11" s="15" t="s">
        <v>25</v>
      </c>
      <c r="C11" s="16" t="s">
        <v>31</v>
      </c>
      <c r="D11" s="17" t="s">
        <v>27</v>
      </c>
      <c r="E11" s="17"/>
      <c r="F11" s="17" t="s">
        <v>28</v>
      </c>
      <c r="G11" s="18" t="s">
        <v>32</v>
      </c>
      <c r="H11" s="19"/>
      <c r="I11" s="19" t="s">
        <v>30</v>
      </c>
      <c r="J11" s="20">
        <f t="shared" ref="J11:J30" si="0">L11*Z11</f>
        <v>267.70181895427277</v>
      </c>
      <c r="K11" s="30">
        <v>0</v>
      </c>
      <c r="L11" s="69">
        <v>2500</v>
      </c>
      <c r="M11" s="22">
        <f t="shared" ref="M11:M30" si="1">J11*K11</f>
        <v>0</v>
      </c>
      <c r="N11" s="23">
        <v>1.7846787930284849E-2</v>
      </c>
      <c r="O11" s="24">
        <v>3.4535946373199872E-2</v>
      </c>
      <c r="P11" s="24">
        <v>7.1387151721139394E-2</v>
      </c>
      <c r="Q11" s="24">
        <v>0</v>
      </c>
      <c r="R11" s="24">
        <v>1.7943257054232338E-2</v>
      </c>
      <c r="S11" s="24">
        <v>1.765384968238988E-2</v>
      </c>
      <c r="T11" s="24">
        <v>0</v>
      </c>
      <c r="U11" s="24">
        <v>0</v>
      </c>
      <c r="V11" s="24">
        <v>0.23473638991893794</v>
      </c>
      <c r="W11" s="24">
        <v>0.1070807275817091</v>
      </c>
      <c r="X11" s="24">
        <v>0.24027863755884496</v>
      </c>
      <c r="Y11" s="24">
        <v>0.2585372521792616</v>
      </c>
      <c r="Z11" s="25">
        <f t="shared" ref="Z11:Z30" si="2">W11</f>
        <v>0.1070807275817091</v>
      </c>
    </row>
    <row r="12" spans="1:26" x14ac:dyDescent="0.25">
      <c r="A12" s="15">
        <f t="shared" ref="A12:A30" si="3">A11+1</f>
        <v>3</v>
      </c>
      <c r="B12" s="15" t="s">
        <v>25</v>
      </c>
      <c r="C12" s="27" t="s">
        <v>33</v>
      </c>
      <c r="D12" s="17" t="s">
        <v>27</v>
      </c>
      <c r="E12" s="17"/>
      <c r="F12" s="17" t="s">
        <v>28</v>
      </c>
      <c r="G12" s="18" t="s">
        <v>34</v>
      </c>
      <c r="H12" s="19"/>
      <c r="I12" s="19" t="s">
        <v>30</v>
      </c>
      <c r="J12" s="20">
        <f t="shared" si="0"/>
        <v>0</v>
      </c>
      <c r="K12" s="30">
        <v>0</v>
      </c>
      <c r="L12" s="69">
        <v>2200</v>
      </c>
      <c r="M12" s="22">
        <f t="shared" si="1"/>
        <v>0</v>
      </c>
      <c r="N12" s="28">
        <v>0.15494721739523179</v>
      </c>
      <c r="O12" s="29">
        <v>0.14205450999151306</v>
      </c>
      <c r="P12" s="29">
        <v>5.2242487340207935E-2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0.23675824926347874</v>
      </c>
      <c r="Y12" s="29">
        <v>0.41399753600956851</v>
      </c>
      <c r="Z12" s="25">
        <f t="shared" si="2"/>
        <v>0</v>
      </c>
    </row>
    <row r="13" spans="1:26" x14ac:dyDescent="0.25">
      <c r="A13" s="15">
        <f t="shared" si="3"/>
        <v>4</v>
      </c>
      <c r="B13" s="15" t="s">
        <v>25</v>
      </c>
      <c r="C13" s="27" t="s">
        <v>35</v>
      </c>
      <c r="D13" s="17" t="s">
        <v>27</v>
      </c>
      <c r="E13" s="17"/>
      <c r="F13" s="17" t="s">
        <v>28</v>
      </c>
      <c r="G13" s="18" t="s">
        <v>36</v>
      </c>
      <c r="H13" s="19"/>
      <c r="I13" s="19" t="s">
        <v>30</v>
      </c>
      <c r="J13" s="20">
        <f t="shared" si="0"/>
        <v>0</v>
      </c>
      <c r="K13" s="30">
        <v>0</v>
      </c>
      <c r="L13" s="69">
        <v>30</v>
      </c>
      <c r="M13" s="22">
        <f t="shared" si="1"/>
        <v>0</v>
      </c>
      <c r="N13" s="28">
        <v>0</v>
      </c>
      <c r="O13" s="29">
        <v>0</v>
      </c>
      <c r="P13" s="29">
        <v>0</v>
      </c>
      <c r="Q13" s="29">
        <v>6.8181818181818177E-2</v>
      </c>
      <c r="R13" s="29">
        <v>0.68181818181818177</v>
      </c>
      <c r="S13" s="29">
        <v>0.25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5">
        <f t="shared" si="2"/>
        <v>0</v>
      </c>
    </row>
    <row r="14" spans="1:26" x14ac:dyDescent="0.25">
      <c r="A14" s="15">
        <f t="shared" si="3"/>
        <v>5</v>
      </c>
      <c r="B14" s="15" t="s">
        <v>25</v>
      </c>
      <c r="C14" s="27" t="s">
        <v>37</v>
      </c>
      <c r="D14" s="17" t="s">
        <v>27</v>
      </c>
      <c r="E14" s="17"/>
      <c r="F14" s="17" t="s">
        <v>28</v>
      </c>
      <c r="G14" s="18" t="s">
        <v>38</v>
      </c>
      <c r="H14" s="19"/>
      <c r="I14" s="19" t="s">
        <v>39</v>
      </c>
      <c r="J14" s="20">
        <f t="shared" si="0"/>
        <v>0</v>
      </c>
      <c r="K14" s="30">
        <v>0</v>
      </c>
      <c r="L14" s="69">
        <v>50</v>
      </c>
      <c r="M14" s="22">
        <f t="shared" si="1"/>
        <v>0</v>
      </c>
      <c r="N14" s="28">
        <v>0.14214151534126487</v>
      </c>
      <c r="O14" s="29">
        <v>0.19630557294927992</v>
      </c>
      <c r="P14" s="29">
        <v>0.41264871634314348</v>
      </c>
      <c r="Q14" s="29">
        <v>7.0444583594239205E-2</v>
      </c>
      <c r="R14" s="29">
        <v>0.10175328741390108</v>
      </c>
      <c r="S14" s="29">
        <v>6.2617407639323733E-2</v>
      </c>
      <c r="T14" s="29">
        <v>1.4088916718847841E-2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5">
        <f t="shared" si="2"/>
        <v>0</v>
      </c>
    </row>
    <row r="15" spans="1:26" x14ac:dyDescent="0.25">
      <c r="A15" s="15">
        <f t="shared" si="3"/>
        <v>6</v>
      </c>
      <c r="B15" s="15" t="s">
        <v>25</v>
      </c>
      <c r="C15" s="27" t="s">
        <v>40</v>
      </c>
      <c r="D15" s="17" t="s">
        <v>27</v>
      </c>
      <c r="E15" s="17"/>
      <c r="F15" s="17" t="s">
        <v>28</v>
      </c>
      <c r="G15" s="18" t="s">
        <v>41</v>
      </c>
      <c r="H15" s="19"/>
      <c r="I15" s="19" t="s">
        <v>30</v>
      </c>
      <c r="J15" s="20">
        <f t="shared" si="0"/>
        <v>44.086021505376344</v>
      </c>
      <c r="K15" s="30">
        <v>0</v>
      </c>
      <c r="L15" s="69">
        <v>200</v>
      </c>
      <c r="M15" s="22">
        <f t="shared" si="1"/>
        <v>0</v>
      </c>
      <c r="N15" s="28">
        <v>0</v>
      </c>
      <c r="O15" s="29">
        <v>0</v>
      </c>
      <c r="P15" s="29">
        <v>0</v>
      </c>
      <c r="Q15" s="29">
        <v>0</v>
      </c>
      <c r="R15" s="29">
        <v>0</v>
      </c>
      <c r="S15" s="29">
        <v>6.9892473118279563E-2</v>
      </c>
      <c r="T15" s="29">
        <v>5.3763440860215055E-2</v>
      </c>
      <c r="U15" s="29">
        <v>0.11827956989247312</v>
      </c>
      <c r="V15" s="29">
        <v>0.5376344086021505</v>
      </c>
      <c r="W15" s="29">
        <v>0.22043010752688172</v>
      </c>
      <c r="X15" s="29">
        <v>0</v>
      </c>
      <c r="Y15" s="29">
        <v>0</v>
      </c>
      <c r="Z15" s="25">
        <f t="shared" si="2"/>
        <v>0.22043010752688172</v>
      </c>
    </row>
    <row r="16" spans="1:26" x14ac:dyDescent="0.25">
      <c r="A16" s="15">
        <f t="shared" si="3"/>
        <v>7</v>
      </c>
      <c r="B16" s="15" t="s">
        <v>25</v>
      </c>
      <c r="C16" s="27" t="s">
        <v>42</v>
      </c>
      <c r="D16" s="17" t="s">
        <v>27</v>
      </c>
      <c r="E16" s="17"/>
      <c r="F16" s="17" t="s">
        <v>28</v>
      </c>
      <c r="G16" s="18"/>
      <c r="H16" s="19"/>
      <c r="I16" s="19" t="s">
        <v>30</v>
      </c>
      <c r="J16" s="20">
        <f t="shared" si="0"/>
        <v>0</v>
      </c>
      <c r="K16" s="30">
        <v>0</v>
      </c>
      <c r="L16" s="69">
        <v>50</v>
      </c>
      <c r="M16" s="22">
        <f t="shared" si="1"/>
        <v>0</v>
      </c>
      <c r="N16" s="28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0.33953033268101762</v>
      </c>
      <c r="T16" s="29">
        <v>0</v>
      </c>
      <c r="U16" s="29">
        <v>0.29354207436399216</v>
      </c>
      <c r="V16" s="29">
        <v>0.36692759295499017</v>
      </c>
      <c r="W16" s="29">
        <v>0</v>
      </c>
      <c r="X16" s="29">
        <v>0</v>
      </c>
      <c r="Y16" s="29">
        <v>0</v>
      </c>
      <c r="Z16" s="25">
        <f t="shared" si="2"/>
        <v>0</v>
      </c>
    </row>
    <row r="17" spans="1:26" x14ac:dyDescent="0.25">
      <c r="A17" s="15">
        <f t="shared" si="3"/>
        <v>8</v>
      </c>
      <c r="B17" s="15" t="s">
        <v>25</v>
      </c>
      <c r="C17" s="27" t="s">
        <v>43</v>
      </c>
      <c r="D17" s="17" t="s">
        <v>27</v>
      </c>
      <c r="E17" s="17"/>
      <c r="F17" s="17" t="s">
        <v>28</v>
      </c>
      <c r="G17" s="18" t="s">
        <v>44</v>
      </c>
      <c r="H17" s="19"/>
      <c r="I17" s="19" t="s">
        <v>30</v>
      </c>
      <c r="J17" s="20">
        <f t="shared" si="0"/>
        <v>483.47544321029068</v>
      </c>
      <c r="K17" s="30">
        <v>0</v>
      </c>
      <c r="L17" s="69">
        <v>3900</v>
      </c>
      <c r="M17" s="22">
        <f t="shared" si="1"/>
        <v>0</v>
      </c>
      <c r="N17" s="28">
        <v>9.7696062764218647E-2</v>
      </c>
      <c r="O17" s="29">
        <v>0.11552255391002236</v>
      </c>
      <c r="P17" s="29">
        <v>0.14458019255282425</v>
      </c>
      <c r="Q17" s="29">
        <v>0.13922981928761877</v>
      </c>
      <c r="R17" s="29">
        <v>0.10774149770135252</v>
      </c>
      <c r="S17" s="29">
        <v>3.8230854023060576E-2</v>
      </c>
      <c r="T17" s="29">
        <v>5.1090323103544577E-3</v>
      </c>
      <c r="U17" s="29">
        <v>1.044049868047945E-2</v>
      </c>
      <c r="V17" s="29">
        <v>7.411919935416271E-2</v>
      </c>
      <c r="W17" s="29">
        <v>0.12396806236161299</v>
      </c>
      <c r="X17" s="29">
        <v>8.9839031422008442E-2</v>
      </c>
      <c r="Y17" s="29">
        <v>5.3523195632284803E-2</v>
      </c>
      <c r="Z17" s="25">
        <f t="shared" si="2"/>
        <v>0.12396806236161299</v>
      </c>
    </row>
    <row r="18" spans="1:26" x14ac:dyDescent="0.25">
      <c r="A18" s="15">
        <f t="shared" si="3"/>
        <v>9</v>
      </c>
      <c r="B18" s="15" t="s">
        <v>25</v>
      </c>
      <c r="C18" s="27" t="s">
        <v>45</v>
      </c>
      <c r="D18" s="17" t="s">
        <v>27</v>
      </c>
      <c r="E18" s="17"/>
      <c r="F18" s="17" t="s">
        <v>28</v>
      </c>
      <c r="G18" s="18"/>
      <c r="H18" s="19"/>
      <c r="I18" s="19" t="s">
        <v>30</v>
      </c>
      <c r="J18" s="20">
        <f t="shared" si="0"/>
        <v>31.25840656483302</v>
      </c>
      <c r="K18" s="30">
        <v>0</v>
      </c>
      <c r="L18" s="69">
        <v>120</v>
      </c>
      <c r="M18" s="22">
        <f t="shared" si="1"/>
        <v>0</v>
      </c>
      <c r="N18" s="28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0.73951327862639149</v>
      </c>
      <c r="W18" s="29">
        <v>0.26048672137360851</v>
      </c>
      <c r="X18" s="29">
        <v>0</v>
      </c>
      <c r="Y18" s="29">
        <v>0</v>
      </c>
      <c r="Z18" s="25">
        <f t="shared" si="2"/>
        <v>0.26048672137360851</v>
      </c>
    </row>
    <row r="19" spans="1:26" x14ac:dyDescent="0.25">
      <c r="A19" s="15">
        <f t="shared" si="3"/>
        <v>10</v>
      </c>
      <c r="B19" s="15" t="s">
        <v>25</v>
      </c>
      <c r="C19" s="27" t="s">
        <v>46</v>
      </c>
      <c r="D19" s="17" t="s">
        <v>27</v>
      </c>
      <c r="E19" s="17"/>
      <c r="F19" s="17" t="s">
        <v>28</v>
      </c>
      <c r="G19" s="18"/>
      <c r="H19" s="19"/>
      <c r="I19" s="19" t="s">
        <v>30</v>
      </c>
      <c r="J19" s="20">
        <f t="shared" si="0"/>
        <v>6.7966982047026878</v>
      </c>
      <c r="K19" s="30">
        <v>0</v>
      </c>
      <c r="L19" s="69">
        <v>120</v>
      </c>
      <c r="M19" s="22">
        <f t="shared" si="1"/>
        <v>0</v>
      </c>
      <c r="N19" s="28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0.25181577189163562</v>
      </c>
      <c r="T19" s="29">
        <v>0</v>
      </c>
      <c r="U19" s="29">
        <v>7.413952886915666E-2</v>
      </c>
      <c r="V19" s="29">
        <v>0.61740554753335208</v>
      </c>
      <c r="W19" s="29">
        <v>5.6639151705855734E-2</v>
      </c>
      <c r="X19" s="29">
        <v>0</v>
      </c>
      <c r="Y19" s="29">
        <v>0</v>
      </c>
      <c r="Z19" s="25">
        <f t="shared" si="2"/>
        <v>5.6639151705855734E-2</v>
      </c>
    </row>
    <row r="20" spans="1:26" x14ac:dyDescent="0.25">
      <c r="A20" s="15">
        <f t="shared" si="3"/>
        <v>11</v>
      </c>
      <c r="B20" s="15" t="s">
        <v>25</v>
      </c>
      <c r="C20" s="27" t="s">
        <v>47</v>
      </c>
      <c r="D20" s="17" t="s">
        <v>27</v>
      </c>
      <c r="E20" s="17"/>
      <c r="F20" s="17" t="s">
        <v>28</v>
      </c>
      <c r="G20" s="18" t="s">
        <v>48</v>
      </c>
      <c r="H20" s="19"/>
      <c r="I20" s="19" t="s">
        <v>30</v>
      </c>
      <c r="J20" s="20">
        <f t="shared" si="0"/>
        <v>0</v>
      </c>
      <c r="K20" s="30">
        <v>0</v>
      </c>
      <c r="L20" s="69">
        <v>30</v>
      </c>
      <c r="M20" s="22">
        <f t="shared" si="1"/>
        <v>0</v>
      </c>
      <c r="N20" s="28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1</v>
      </c>
      <c r="W20" s="29">
        <v>0</v>
      </c>
      <c r="X20" s="29">
        <v>0</v>
      </c>
      <c r="Y20" s="29">
        <v>0</v>
      </c>
      <c r="Z20" s="25">
        <f t="shared" si="2"/>
        <v>0</v>
      </c>
    </row>
    <row r="21" spans="1:26" x14ac:dyDescent="0.25">
      <c r="A21" s="15">
        <f t="shared" si="3"/>
        <v>12</v>
      </c>
      <c r="B21" s="15" t="s">
        <v>25</v>
      </c>
      <c r="C21" s="27" t="s">
        <v>49</v>
      </c>
      <c r="D21" s="17" t="s">
        <v>27</v>
      </c>
      <c r="E21" s="17"/>
      <c r="F21" s="17" t="s">
        <v>28</v>
      </c>
      <c r="G21" s="18" t="s">
        <v>50</v>
      </c>
      <c r="H21" s="19"/>
      <c r="I21" s="19" t="s">
        <v>30</v>
      </c>
      <c r="J21" s="20">
        <f t="shared" si="0"/>
        <v>1846.1810474719834</v>
      </c>
      <c r="K21" s="30">
        <v>0</v>
      </c>
      <c r="L21" s="69">
        <v>11300</v>
      </c>
      <c r="M21" s="22">
        <f t="shared" si="1"/>
        <v>0</v>
      </c>
      <c r="N21" s="28">
        <v>7.2334251975906844E-2</v>
      </c>
      <c r="O21" s="29">
        <v>8.9304615565831288E-2</v>
      </c>
      <c r="P21" s="29">
        <v>0.14471082312503436</v>
      </c>
      <c r="Q21" s="29">
        <v>9.5749767033537561E-2</v>
      </c>
      <c r="R21" s="29">
        <v>9.5310749571732314E-2</v>
      </c>
      <c r="S21" s="29">
        <v>1.9694241277244697E-2</v>
      </c>
      <c r="T21" s="29">
        <v>2.7900175142763326E-3</v>
      </c>
      <c r="U21" s="29">
        <v>1.1136624531775276E-2</v>
      </c>
      <c r="V21" s="29">
        <v>0.10729492984418904</v>
      </c>
      <c r="W21" s="29">
        <v>0.1633788537585826</v>
      </c>
      <c r="X21" s="29">
        <v>0.1267233223097162</v>
      </c>
      <c r="Y21" s="29">
        <v>7.15718034921735E-2</v>
      </c>
      <c r="Z21" s="25">
        <f t="shared" si="2"/>
        <v>0.1633788537585826</v>
      </c>
    </row>
    <row r="22" spans="1:26" x14ac:dyDescent="0.25">
      <c r="A22" s="15">
        <f t="shared" si="3"/>
        <v>13</v>
      </c>
      <c r="B22" s="15" t="s">
        <v>25</v>
      </c>
      <c r="C22" s="27" t="s">
        <v>51</v>
      </c>
      <c r="D22" s="17" t="s">
        <v>27</v>
      </c>
      <c r="E22" s="17"/>
      <c r="F22" s="17" t="s">
        <v>28</v>
      </c>
      <c r="G22" s="18"/>
      <c r="H22" s="19"/>
      <c r="I22" s="19" t="s">
        <v>30</v>
      </c>
      <c r="J22" s="20">
        <f t="shared" si="0"/>
        <v>0</v>
      </c>
      <c r="K22" s="30">
        <v>0</v>
      </c>
      <c r="L22" s="69">
        <v>50</v>
      </c>
      <c r="M22" s="22">
        <f t="shared" si="1"/>
        <v>0</v>
      </c>
      <c r="N22" s="28">
        <v>0</v>
      </c>
      <c r="O22" s="29">
        <v>0</v>
      </c>
      <c r="P22" s="29">
        <v>0</v>
      </c>
      <c r="Q22" s="29">
        <v>0.21729323308270676</v>
      </c>
      <c r="R22" s="29">
        <v>0.2954887218045113</v>
      </c>
      <c r="S22" s="29">
        <v>0.48721804511278194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5">
        <f t="shared" si="2"/>
        <v>0</v>
      </c>
    </row>
    <row r="23" spans="1:26" x14ac:dyDescent="0.25">
      <c r="A23" s="31">
        <f t="shared" si="3"/>
        <v>14</v>
      </c>
      <c r="B23" s="31" t="s">
        <v>52</v>
      </c>
      <c r="C23" s="32" t="s">
        <v>53</v>
      </c>
      <c r="D23" s="33" t="s">
        <v>27</v>
      </c>
      <c r="E23" s="33"/>
      <c r="F23" s="33" t="s">
        <v>28</v>
      </c>
      <c r="G23" s="34"/>
      <c r="H23" s="35"/>
      <c r="I23" s="35" t="s">
        <v>30</v>
      </c>
      <c r="J23" s="70">
        <f t="shared" si="0"/>
        <v>0</v>
      </c>
      <c r="K23" s="36">
        <v>0</v>
      </c>
      <c r="L23" s="71">
        <v>20</v>
      </c>
      <c r="M23" s="37">
        <f t="shared" si="1"/>
        <v>0</v>
      </c>
      <c r="N23" s="38">
        <v>0</v>
      </c>
      <c r="O23" s="39">
        <v>0</v>
      </c>
      <c r="P23" s="39">
        <v>0</v>
      </c>
      <c r="Q23" s="39">
        <v>1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25">
        <f t="shared" si="2"/>
        <v>0</v>
      </c>
    </row>
    <row r="24" spans="1:26" x14ac:dyDescent="0.25">
      <c r="A24" s="31">
        <f t="shared" si="3"/>
        <v>15</v>
      </c>
      <c r="B24" s="31" t="s">
        <v>52</v>
      </c>
      <c r="C24" s="32" t="s">
        <v>54</v>
      </c>
      <c r="D24" s="33" t="s">
        <v>27</v>
      </c>
      <c r="E24" s="33"/>
      <c r="F24" s="33" t="s">
        <v>28</v>
      </c>
      <c r="G24" s="34"/>
      <c r="H24" s="35"/>
      <c r="I24" s="35" t="s">
        <v>30</v>
      </c>
      <c r="J24" s="70">
        <f t="shared" si="0"/>
        <v>11.25</v>
      </c>
      <c r="K24" s="36">
        <v>0</v>
      </c>
      <c r="L24" s="72">
        <v>15</v>
      </c>
      <c r="M24" s="37">
        <f t="shared" si="1"/>
        <v>0</v>
      </c>
      <c r="N24" s="38">
        <v>0.125</v>
      </c>
      <c r="O24" s="39">
        <v>0.125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0.75</v>
      </c>
      <c r="X24" s="39">
        <v>0</v>
      </c>
      <c r="Y24" s="39">
        <v>0</v>
      </c>
      <c r="Z24" s="25">
        <f t="shared" si="2"/>
        <v>0.75</v>
      </c>
    </row>
    <row r="25" spans="1:26" x14ac:dyDescent="0.25">
      <c r="A25" s="31">
        <f t="shared" si="3"/>
        <v>16</v>
      </c>
      <c r="B25" s="31" t="s">
        <v>52</v>
      </c>
      <c r="C25" s="32" t="s">
        <v>55</v>
      </c>
      <c r="D25" s="33" t="s">
        <v>27</v>
      </c>
      <c r="E25" s="33"/>
      <c r="F25" s="33" t="s">
        <v>28</v>
      </c>
      <c r="G25" s="34"/>
      <c r="H25" s="35"/>
      <c r="I25" s="35" t="s">
        <v>30</v>
      </c>
      <c r="J25" s="70">
        <f t="shared" si="0"/>
        <v>0</v>
      </c>
      <c r="K25" s="36">
        <v>0</v>
      </c>
      <c r="L25" s="71">
        <v>15</v>
      </c>
      <c r="M25" s="37">
        <f t="shared" si="1"/>
        <v>0</v>
      </c>
      <c r="N25" s="38">
        <v>0</v>
      </c>
      <c r="O25" s="39">
        <v>0</v>
      </c>
      <c r="P25" s="39">
        <v>0</v>
      </c>
      <c r="Q25" s="39">
        <v>0</v>
      </c>
      <c r="R25" s="39">
        <v>0</v>
      </c>
      <c r="S25" s="39">
        <v>1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25">
        <f t="shared" si="2"/>
        <v>0</v>
      </c>
    </row>
    <row r="26" spans="1:26" x14ac:dyDescent="0.25">
      <c r="A26" s="31">
        <f t="shared" si="3"/>
        <v>17</v>
      </c>
      <c r="B26" s="31" t="s">
        <v>52</v>
      </c>
      <c r="C26" s="32" t="s">
        <v>56</v>
      </c>
      <c r="D26" s="33" t="s">
        <v>27</v>
      </c>
      <c r="E26" s="33"/>
      <c r="F26" s="33" t="s">
        <v>28</v>
      </c>
      <c r="G26" s="34" t="s">
        <v>57</v>
      </c>
      <c r="H26" s="35"/>
      <c r="I26" s="35" t="s">
        <v>30</v>
      </c>
      <c r="J26" s="70">
        <f t="shared" si="0"/>
        <v>38.334889664323981</v>
      </c>
      <c r="K26" s="36">
        <v>0</v>
      </c>
      <c r="L26" s="71">
        <v>150</v>
      </c>
      <c r="M26" s="37">
        <f t="shared" si="1"/>
        <v>0</v>
      </c>
      <c r="N26" s="38">
        <v>0</v>
      </c>
      <c r="O26" s="39">
        <v>0</v>
      </c>
      <c r="P26" s="39">
        <v>0</v>
      </c>
      <c r="Q26" s="39">
        <v>0.15693487227374286</v>
      </c>
      <c r="R26" s="39">
        <v>0.35990941775578339</v>
      </c>
      <c r="S26" s="39">
        <v>0.17844248443353966</v>
      </c>
      <c r="T26" s="39">
        <v>4.0073947775328821E-2</v>
      </c>
      <c r="U26" s="39">
        <v>0</v>
      </c>
      <c r="V26" s="39">
        <v>9.0733466661121857E-3</v>
      </c>
      <c r="W26" s="39">
        <v>0.25556593109549319</v>
      </c>
      <c r="X26" s="39">
        <v>0</v>
      </c>
      <c r="Y26" s="39">
        <v>0</v>
      </c>
      <c r="Z26" s="25">
        <f t="shared" si="2"/>
        <v>0.25556593109549319</v>
      </c>
    </row>
    <row r="27" spans="1:26" x14ac:dyDescent="0.25">
      <c r="A27" s="31">
        <f t="shared" si="3"/>
        <v>18</v>
      </c>
      <c r="B27" s="31" t="s">
        <v>52</v>
      </c>
      <c r="C27" s="32" t="s">
        <v>58</v>
      </c>
      <c r="D27" s="33" t="s">
        <v>27</v>
      </c>
      <c r="E27" s="33"/>
      <c r="F27" s="33" t="s">
        <v>28</v>
      </c>
      <c r="G27" s="34"/>
      <c r="H27" s="35"/>
      <c r="I27" s="35" t="s">
        <v>30</v>
      </c>
      <c r="J27" s="70">
        <f t="shared" si="0"/>
        <v>32.637075718015666</v>
      </c>
      <c r="K27" s="36">
        <v>0</v>
      </c>
      <c r="L27" s="71">
        <v>250</v>
      </c>
      <c r="M27" s="37">
        <f t="shared" si="1"/>
        <v>0</v>
      </c>
      <c r="N27" s="38">
        <v>0</v>
      </c>
      <c r="O27" s="39">
        <v>0</v>
      </c>
      <c r="P27" s="39">
        <v>0</v>
      </c>
      <c r="Q27" s="39">
        <v>0.50913838120104438</v>
      </c>
      <c r="R27" s="39">
        <v>2.5456919060052215E-2</v>
      </c>
      <c r="S27" s="39">
        <v>0.14360313315926893</v>
      </c>
      <c r="T27" s="39">
        <v>0</v>
      </c>
      <c r="U27" s="39">
        <v>0</v>
      </c>
      <c r="V27" s="39">
        <v>0.19125326370757179</v>
      </c>
      <c r="W27" s="39">
        <v>0.13054830287206265</v>
      </c>
      <c r="X27" s="39">
        <v>0</v>
      </c>
      <c r="Y27" s="39">
        <v>0</v>
      </c>
      <c r="Z27" s="25">
        <f t="shared" si="2"/>
        <v>0.13054830287206265</v>
      </c>
    </row>
    <row r="28" spans="1:26" x14ac:dyDescent="0.25">
      <c r="A28" s="31">
        <f t="shared" si="3"/>
        <v>19</v>
      </c>
      <c r="B28" s="31" t="s">
        <v>52</v>
      </c>
      <c r="C28" s="40" t="s">
        <v>59</v>
      </c>
      <c r="D28" s="33" t="s">
        <v>27</v>
      </c>
      <c r="E28" s="33"/>
      <c r="F28" s="33" t="s">
        <v>28</v>
      </c>
      <c r="G28" s="34" t="s">
        <v>60</v>
      </c>
      <c r="H28" s="35"/>
      <c r="I28" s="35" t="s">
        <v>30</v>
      </c>
      <c r="J28" s="70">
        <f t="shared" si="0"/>
        <v>1.6438356164383563</v>
      </c>
      <c r="K28" s="36">
        <v>0</v>
      </c>
      <c r="L28" s="71">
        <v>200</v>
      </c>
      <c r="M28" s="37">
        <f t="shared" si="1"/>
        <v>0</v>
      </c>
      <c r="N28" s="38">
        <v>0</v>
      </c>
      <c r="O28" s="39">
        <v>0</v>
      </c>
      <c r="P28" s="39">
        <v>0</v>
      </c>
      <c r="Q28" s="39">
        <v>7.8277886497064589E-2</v>
      </c>
      <c r="R28" s="39">
        <v>0.30136986301369867</v>
      </c>
      <c r="S28" s="39">
        <v>0.29001956947162427</v>
      </c>
      <c r="T28" s="39">
        <v>0.12524461839530335</v>
      </c>
      <c r="U28" s="39">
        <v>0</v>
      </c>
      <c r="V28" s="39">
        <v>0.19686888454011742</v>
      </c>
      <c r="W28" s="39">
        <v>8.2191780821917818E-3</v>
      </c>
      <c r="X28" s="39">
        <v>0</v>
      </c>
      <c r="Y28" s="39">
        <v>0</v>
      </c>
      <c r="Z28" s="25">
        <f t="shared" si="2"/>
        <v>8.2191780821917818E-3</v>
      </c>
    </row>
    <row r="29" spans="1:26" x14ac:dyDescent="0.25">
      <c r="A29" s="41">
        <f t="shared" si="3"/>
        <v>20</v>
      </c>
      <c r="B29" s="41" t="s">
        <v>61</v>
      </c>
      <c r="C29" s="42" t="s">
        <v>62</v>
      </c>
      <c r="D29" s="43" t="s">
        <v>27</v>
      </c>
      <c r="E29" s="43"/>
      <c r="F29" s="43" t="s">
        <v>28</v>
      </c>
      <c r="G29" s="43"/>
      <c r="H29" s="44"/>
      <c r="I29" s="44" t="s">
        <v>30</v>
      </c>
      <c r="J29" s="73">
        <f t="shared" si="0"/>
        <v>1</v>
      </c>
      <c r="K29" s="45">
        <v>0</v>
      </c>
      <c r="L29" s="74">
        <v>10</v>
      </c>
      <c r="M29" s="46">
        <f t="shared" si="1"/>
        <v>0</v>
      </c>
      <c r="N29" s="47">
        <v>0.1</v>
      </c>
      <c r="O29" s="47">
        <v>0.1</v>
      </c>
      <c r="P29" s="47">
        <v>0.1</v>
      </c>
      <c r="Q29" s="47">
        <v>0.1</v>
      </c>
      <c r="R29" s="47">
        <v>0.1</v>
      </c>
      <c r="S29" s="47">
        <v>0.1</v>
      </c>
      <c r="T29" s="48">
        <v>0</v>
      </c>
      <c r="U29" s="48">
        <v>0</v>
      </c>
      <c r="V29" s="48">
        <v>0.1</v>
      </c>
      <c r="W29" s="48">
        <v>0.1</v>
      </c>
      <c r="X29" s="48">
        <v>0.1</v>
      </c>
      <c r="Y29" s="48">
        <v>0.1</v>
      </c>
      <c r="Z29" s="25">
        <f t="shared" si="2"/>
        <v>0.1</v>
      </c>
    </row>
    <row r="30" spans="1:26" x14ac:dyDescent="0.25">
      <c r="A30" s="49">
        <f t="shared" si="3"/>
        <v>21</v>
      </c>
      <c r="B30" s="49" t="s">
        <v>63</v>
      </c>
      <c r="C30" s="50" t="s">
        <v>64</v>
      </c>
      <c r="D30" s="51" t="s">
        <v>27</v>
      </c>
      <c r="E30" s="51"/>
      <c r="F30" s="52" t="s">
        <v>28</v>
      </c>
      <c r="G30" s="52" t="s">
        <v>65</v>
      </c>
      <c r="H30" s="53"/>
      <c r="I30" s="53" t="s">
        <v>39</v>
      </c>
      <c r="J30" s="75">
        <f t="shared" si="0"/>
        <v>3</v>
      </c>
      <c r="K30" s="21">
        <v>0</v>
      </c>
      <c r="L30" s="76">
        <v>30</v>
      </c>
      <c r="M30" s="54">
        <f t="shared" si="1"/>
        <v>0</v>
      </c>
      <c r="N30" s="55">
        <v>0.1</v>
      </c>
      <c r="O30" s="55">
        <v>0.1</v>
      </c>
      <c r="P30" s="55">
        <v>0.1</v>
      </c>
      <c r="Q30" s="55">
        <v>0.1</v>
      </c>
      <c r="R30" s="55">
        <v>0.1</v>
      </c>
      <c r="S30" s="55">
        <v>0.1</v>
      </c>
      <c r="T30" s="56">
        <v>0</v>
      </c>
      <c r="U30" s="56">
        <v>0</v>
      </c>
      <c r="V30" s="56">
        <v>0.1</v>
      </c>
      <c r="W30" s="56">
        <v>0.1</v>
      </c>
      <c r="X30" s="56">
        <v>0.1</v>
      </c>
      <c r="Y30" s="56">
        <v>0.1</v>
      </c>
      <c r="Z30" s="25">
        <f t="shared" si="2"/>
        <v>0.1</v>
      </c>
    </row>
    <row r="31" spans="1:26" x14ac:dyDescent="0.25">
      <c r="A31" s="57"/>
      <c r="B31" s="57"/>
      <c r="C31" s="58"/>
      <c r="D31" s="58"/>
      <c r="E31" s="58"/>
      <c r="F31" s="58"/>
      <c r="G31" s="58"/>
      <c r="H31" s="59"/>
      <c r="I31" s="59"/>
      <c r="J31" s="59"/>
      <c r="K31" s="79" t="s">
        <v>66</v>
      </c>
      <c r="L31" s="80"/>
      <c r="M31" s="60">
        <f>SUM(M10:M30)</f>
        <v>0</v>
      </c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</row>
    <row r="32" spans="1:26" x14ac:dyDescent="0.25">
      <c r="A32" s="61"/>
      <c r="B32" s="61"/>
      <c r="C32" s="81" t="s">
        <v>67</v>
      </c>
      <c r="D32" s="82"/>
      <c r="E32" s="82"/>
      <c r="F32" s="82"/>
      <c r="G32" s="82"/>
      <c r="H32" s="62" t="s">
        <v>68</v>
      </c>
      <c r="I32" s="63" t="s">
        <v>69</v>
      </c>
      <c r="J32" s="61"/>
      <c r="K32" s="83" t="s">
        <v>70</v>
      </c>
      <c r="L32" s="84"/>
      <c r="M32" s="64">
        <f>M31*0.055</f>
        <v>0</v>
      </c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</row>
    <row r="33" spans="1:26" ht="15.75" thickBot="1" x14ac:dyDescent="0.3">
      <c r="A33" s="61"/>
      <c r="B33" s="61"/>
      <c r="C33" s="65"/>
      <c r="D33" s="65"/>
      <c r="E33" s="65"/>
      <c r="F33" s="65"/>
      <c r="G33" s="65"/>
      <c r="H33" s="61"/>
      <c r="I33" s="61"/>
      <c r="J33" s="61"/>
      <c r="K33" s="85" t="s">
        <v>71</v>
      </c>
      <c r="L33" s="86"/>
      <c r="M33" s="66">
        <f>M31+M32</f>
        <v>0</v>
      </c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</row>
    <row r="35" spans="1:26" x14ac:dyDescent="0.25"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8" spans="1:26" x14ac:dyDescent="0.25"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x14ac:dyDescent="0.25"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</sheetData>
  <autoFilter ref="A9:Z33" xr:uid="{00000000-0001-0000-0200-000000000000}"/>
  <mergeCells count="9">
    <mergeCell ref="A1:I4"/>
    <mergeCell ref="A5:I5"/>
    <mergeCell ref="A6:I6"/>
    <mergeCell ref="A7:I7"/>
    <mergeCell ref="N8:Y8"/>
    <mergeCell ref="K31:L31"/>
    <mergeCell ref="C32:G32"/>
    <mergeCell ref="K32:L32"/>
    <mergeCell ref="K33:L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C11CD-6E24-463E-B902-CF25720CC4E8}">
  <dimension ref="A3:C17"/>
  <sheetViews>
    <sheetView tabSelected="1" workbookViewId="0">
      <selection activeCell="E24" sqref="E24"/>
    </sheetView>
  </sheetViews>
  <sheetFormatPr baseColWidth="10" defaultRowHeight="15" x14ac:dyDescent="0.25"/>
  <cols>
    <col min="1" max="1" width="15.42578125" customWidth="1"/>
    <col min="2" max="2" width="14.5703125" customWidth="1"/>
  </cols>
  <sheetData>
    <row r="3" spans="1:2" x14ac:dyDescent="0.25">
      <c r="A3" t="s">
        <v>73</v>
      </c>
      <c r="B3" t="s">
        <v>74</v>
      </c>
    </row>
    <row r="4" spans="1:2" x14ac:dyDescent="0.25">
      <c r="A4" t="s">
        <v>83</v>
      </c>
      <c r="B4" t="s">
        <v>84</v>
      </c>
    </row>
    <row r="5" spans="1:2" x14ac:dyDescent="0.25">
      <c r="A5" t="s">
        <v>85</v>
      </c>
      <c r="B5" t="s">
        <v>77</v>
      </c>
    </row>
    <row r="6" spans="1:2" x14ac:dyDescent="0.25">
      <c r="A6" t="s">
        <v>85</v>
      </c>
      <c r="B6" t="s">
        <v>78</v>
      </c>
    </row>
    <row r="7" spans="1:2" x14ac:dyDescent="0.25">
      <c r="A7" t="s">
        <v>75</v>
      </c>
      <c r="B7" t="s">
        <v>86</v>
      </c>
    </row>
    <row r="8" spans="1:2" x14ac:dyDescent="0.25">
      <c r="A8" t="s">
        <v>76</v>
      </c>
      <c r="B8" t="s">
        <v>80</v>
      </c>
    </row>
    <row r="9" spans="1:2" x14ac:dyDescent="0.25">
      <c r="A9" t="s">
        <v>79</v>
      </c>
      <c r="B9" t="s">
        <v>87</v>
      </c>
    </row>
    <row r="10" spans="1:2" x14ac:dyDescent="0.25">
      <c r="A10" t="s">
        <v>88</v>
      </c>
      <c r="B10" t="s">
        <v>81</v>
      </c>
    </row>
    <row r="11" spans="1:2" x14ac:dyDescent="0.25">
      <c r="A11" t="s">
        <v>89</v>
      </c>
      <c r="B11" t="s">
        <v>82</v>
      </c>
    </row>
    <row r="17" spans="3:3" x14ac:dyDescent="0.25">
      <c r="C17" s="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 1EG BIO Bas Rhin</vt:lpstr>
      <vt:lpstr>AIDE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HERTH</dc:creator>
  <cp:lastModifiedBy>Herve MARCK</cp:lastModifiedBy>
  <dcterms:created xsi:type="dcterms:W3CDTF">2026-07-08T15:17:36Z</dcterms:created>
  <dcterms:modified xsi:type="dcterms:W3CDTF">2026-07-10T08:42:39Z</dcterms:modified>
</cp:coreProperties>
</file>